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ИНВЕСТ\"/>
    </mc:Choice>
  </mc:AlternateContent>
  <xr:revisionPtr revIDLastSave="0" documentId="8_{F9DF92E5-8AC4-4519-BF25-BE31FA1B2DA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асчет по НЦС" sheetId="2" r:id="rId1"/>
    <sheet name="Лист1" sheetId="1" r:id="rId2"/>
  </sheets>
  <definedNames>
    <definedName name="ExternalData_1" localSheetId="0">'Расчет по НЦС'!$A$1:$G$38</definedName>
    <definedName name="_xlnm.Print_Area" localSheetId="0">'Расчет по НЦС'!$A$1:$G$37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2" l="1"/>
  <c r="G22" i="2" l="1"/>
  <c r="G25" i="2" s="1"/>
  <c r="G27" i="2" s="1"/>
  <c r="G28" i="2" l="1"/>
  <c r="G29" i="2" s="1"/>
  <c r="D1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<sst xmlns="http://schemas.openxmlformats.org/spreadsheetml/2006/main" count="52" uniqueCount="45">
  <si>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</si>
  <si>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</si>
  <si>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</si>
  <si>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</si>
  <si>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</si>
  <si>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</si>
  <si>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</si>
  <si>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</si>
  <si>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</si>
  <si>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</si>
  <si>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</si>
  <si>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</si>
  <si>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</si>
  <si>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1 км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</si>
  <si>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</si>
  <si>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</si>
  <si>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</si>
  <si>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</si>
  <si>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</si>
  <si>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</si>
  <si>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Коэффициент перехода от цен базового района (2023г). температурная зона - IV. Наружные электрические сети</t>
  </si>
  <si>
    <t>ИТОГО</t>
  </si>
  <si>
    <t>НЦС 81-02-12-2023 приказ № 153/пр от 06 марта 2023г., табл.2</t>
  </si>
  <si>
    <t>НЦС 81-02-12-2023 приказ № 153/пр от 06 марта 2023г., табл.4 п.46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</si>
  <si>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</si>
  <si>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</si>
  <si>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</si>
  <si>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</si>
  <si>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</si>
  <si>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</si>
  <si>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</si>
  <si>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</si>
  <si>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</si>
  <si>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</si>
  <si>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</si>
  <si>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Коэффициент перехода от цен базового района (Московская область). Кировская область. Воздушная прокладка провода</t>
  </si>
  <si>
    <t>Инженер-сметчик _________________</t>
  </si>
  <si>
    <t>Всего с НДС в ценах на 01.01.2023</t>
  </si>
  <si>
    <t>Прокладка одноцепных воздушных линий напряжением 0,4 кВ по железобетонным опорам изолированными самонесущими проводами для воздушных линий электропередач с алюминиевыми жилами с числом токопроводящих жил - 3 и сечением 50 мм2, с числом несущая жил - 1 и сечением 70 мм2</t>
  </si>
  <si>
    <t>12-02-003-02</t>
  </si>
  <si>
    <t>Демонтаж ВЛ-0,4/1 кВ</t>
  </si>
  <si>
    <t>Лок.смета 1.2</t>
  </si>
  <si>
    <t>Расчет № 26</t>
  </si>
  <si>
    <t xml:space="preserve">ВЛ 0,4 кВ от ТП 20  L = 0,45 км (Мурашинский муниципальный округ) </t>
  </si>
  <si>
    <t xml:space="preserve">ВЛ 0,4 кВ от ТП 20  L = 0,45 км (Мурашинский муниципальный округ)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</si>
</sst>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31">
      <alignment horizontal="left" vertical="center"/>
    </xf>
    <xf numFmtId="0" fontId="11" fillId="0" borderId="0">
      <alignment horizontal="left" vertical="center"/>
    </xf>
    <xf numFmtId="0" fontId="12" fillId="0" borderId="31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103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49" fontId="4" fillId="0" borderId="23" xfId="0" applyNumberFormat="1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9" xfId="0" applyFont="1" applyBorder="1" applyAlignment="1">
      <alignment horizontal="left" vertical="top" wrapText="1"/>
    </xf>
    <xf numFmtId="0" fontId="1" fillId="0" borderId="29" xfId="0" applyFont="1" applyBorder="1" applyAlignment="1">
      <alignment horizontal="left" vertical="top" wrapText="1"/>
    </xf>
    <xf numFmtId="4" fontId="3" fillId="0" borderId="30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4" fillId="0" borderId="26" xfId="0" applyNumberFormat="1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4" fillId="0" borderId="28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6" fillId="0" borderId="0" xfId="0" applyFont="1" applyAlignment="1">
      <alignment horizontal="center" vertical="center" textRotation="90"/>
    </xf>
    <xf numFmtId="0" fontId="4" fillId="0" borderId="16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49" fontId="1" fillId="0" borderId="17" xfId="0" applyNumberFormat="1" applyFont="1" applyBorder="1" applyAlignment="1">
      <alignment horizontal="left" vertical="top" wrapText="1"/>
    </xf>
    <xf numFmtId="49" fontId="4" fillId="0" borderId="17" xfId="0" applyNumberFormat="1" applyFont="1" applyBorder="1" applyAlignment="1">
      <alignment horizontal="left" vertical="top" wrapText="1"/>
    </xf>
    <xf numFmtId="164" fontId="4" fillId="0" borderId="17" xfId="0" applyNumberFormat="1" applyFont="1" applyBorder="1" applyAlignment="1">
      <alignment horizontal="left" vertical="top" wrapText="1"/>
    </xf>
    <xf numFmtId="4" fontId="3" fillId="0" borderId="18" xfId="0" applyNumberFormat="1" applyFont="1" applyBorder="1" applyAlignment="1">
      <alignment horizontal="left" vertical="top" wrapText="1"/>
    </xf>
    <xf numFmtId="0" fontId="12" fillId="0" borderId="0" xfId="11" quotePrefix="1" applyAlignment="1">
      <alignment horizontal="left" vertical="center" wrapText="1"/>
    </xf>
    <xf numFmtId="0" fontId="0" fillId="0" borderId="0" xfId="0" applyAlignment="1">
      <alignment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3" xfId="0" applyFont="1" applyBorder="1" applyAlignment="1">
      <alignment horizontal="left" vertical="top" wrapText="1"/>
    </xf>
    <xf numFmtId="0" fontId="12" fillId="0" borderId="31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32" xfId="8" quotePrefix="1" applyBorder="1" applyAlignment="1">
      <alignment horizontal="center" vertical="top" wrapText="1"/>
    </xf>
    <xf numFmtId="0" fontId="10" fillId="0" borderId="0" xfId="5" quotePrefix="1" applyBorder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</cellXfs>
  <cellStyles count="13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1" xfId="12" xr:uid="{00000000-0005-0000-0000-000003000000}"/>
    <cellStyle name="S2" xfId="3" xr:uid="{00000000-0005-0000-0000-000004000000}"/>
    <cellStyle name="S3" xfId="4" xr:uid="{00000000-0005-0000-0000-000005000000}"/>
    <cellStyle name="S4" xfId="5" xr:uid="{00000000-0005-0000-0000-000006000000}"/>
    <cellStyle name="S5" xfId="6" xr:uid="{00000000-0005-0000-0000-000007000000}"/>
    <cellStyle name="S6" xfId="7" xr:uid="{00000000-0005-0000-0000-000008000000}"/>
    <cellStyle name="S7" xfId="8" xr:uid="{00000000-0005-0000-0000-000009000000}"/>
    <cellStyle name="S8" xfId="9" xr:uid="{00000000-0005-0000-0000-00000A000000}"/>
    <cellStyle name="S9" xfId="10" xr:uid="{00000000-0005-0000-0000-00000B000000}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8"/>
  <sheetViews>
    <sheetView tabSelected="1" topLeftCell="A20" zoomScale="120" zoomScaleNormal="120" workbookViewId="0">
      <selection activeCell="E27" sqref="E27"/>
    </sheetView>
  </sheetViews>
  <sheetFormatPr defaultRowHeight="9.5"/>
  <cols>
    <col min="1" max="1" width="7.140625" customWidth="1"/>
    <col min="2" max="2" width="69.7109375" customWidth="1"/>
    <col min="3" max="3" width="21.7109375" customWidth="1"/>
    <col min="4" max="5" width="11.28515625" customWidth="1"/>
    <col min="6" max="6" width="12.85546875" customWidth="1"/>
    <col min="7" max="7" width="11.28515625" customWidth="1"/>
    <col min="9" max="9" width="12.140625" customWidth="1"/>
    <col min="10" max="10" width="10.140625" bestFit="1" customWidth="1"/>
    <col min="11" max="11" width="11.85546875" customWidth="1"/>
    <col min="12" max="12" width="11.7109375" customWidth="1"/>
    <col min="13" max="13" width="18" customWidth="1"/>
    <col min="15" max="15" width="13.140625" customWidth="1"/>
    <col min="16" max="16" width="11.7109375" customWidth="1"/>
  </cols>
  <sheetData>
    <row r="1" spans="1:13" ht="10.5">
      <c r="A1" s="47"/>
      <c r="B1" s="46"/>
      <c r="C1" s="40"/>
      <c r="D1" s="40"/>
      <c r="E1" s="40"/>
      <c r="F1" s="40"/>
      <c r="G1" s="40"/>
      <c r="H1" s="40"/>
      <c r="I1" s="40"/>
    </row>
    <row r="2" spans="1:13" ht="14.25" customHeight="1">
      <c r="A2" s="95" t="s">
        <v>25</v>
      </c>
      <c r="B2" s="96"/>
      <c r="C2" s="43"/>
      <c r="D2" s="97" t="s">
        <v>27</v>
      </c>
      <c r="E2" s="97"/>
      <c r="F2" s="95"/>
      <c r="G2" s="74"/>
      <c r="H2" s="92" t="s">
        <v>26</v>
      </c>
      <c r="I2" s="74"/>
    </row>
    <row r="3" spans="1:13" ht="12" customHeight="1">
      <c r="A3" s="41"/>
      <c r="B3" s="40"/>
      <c r="C3" s="42"/>
      <c r="D3" s="40"/>
      <c r="E3" s="40"/>
      <c r="F3" s="41"/>
      <c r="G3" s="40"/>
      <c r="H3" s="42"/>
      <c r="I3" s="40"/>
    </row>
    <row r="4" spans="1:13" ht="12" customHeight="1">
      <c r="A4" s="40"/>
      <c r="B4" s="40"/>
      <c r="C4" s="40"/>
      <c r="D4" s="40"/>
      <c r="E4" s="40"/>
      <c r="F4" s="40"/>
      <c r="G4" s="40"/>
      <c r="H4" s="40"/>
      <c r="I4" s="40"/>
    </row>
    <row r="5" spans="1:13" ht="12" customHeight="1">
      <c r="A5" s="48"/>
      <c r="B5" s="49"/>
      <c r="C5" s="44" t="s">
        <v>26</v>
      </c>
      <c r="E5" s="40"/>
      <c r="F5" s="91" t="s">
        <v>26</v>
      </c>
      <c r="G5" s="74"/>
      <c r="H5" s="92" t="s">
        <v>26</v>
      </c>
      <c r="I5" s="74"/>
    </row>
    <row r="6" spans="1:13" ht="12" customHeight="1">
      <c r="A6" s="93" t="s">
        <v>28</v>
      </c>
      <c r="B6" s="93"/>
      <c r="C6" s="40"/>
      <c r="D6" s="94" t="s">
        <v>28</v>
      </c>
      <c r="E6" s="94"/>
      <c r="F6" s="94"/>
      <c r="G6" s="45"/>
      <c r="H6" s="45"/>
      <c r="I6" s="45"/>
    </row>
    <row r="7" spans="1:13">
      <c r="A7" s="40"/>
      <c r="B7" s="40"/>
      <c r="C7" s="40"/>
      <c r="D7" s="40"/>
      <c r="E7" s="40"/>
      <c r="F7" s="40"/>
      <c r="G7" s="40"/>
      <c r="H7" s="40"/>
      <c r="I7" s="40"/>
    </row>
    <row r="8" spans="1:13" ht="30.65" customHeight="1">
      <c r="A8" s="88" t="s">
        <v>43</v>
      </c>
      <c r="B8" s="88"/>
      <c r="C8" s="88"/>
      <c r="D8" s="88"/>
      <c r="E8" s="88"/>
      <c r="F8" s="88"/>
      <c r="G8" s="88"/>
      <c r="H8" s="40"/>
      <c r="I8" s="40"/>
    </row>
    <row r="9" spans="1:13" ht="15.75" customHeight="1">
      <c r="A9" s="90" t="s">
        <v>29</v>
      </c>
      <c r="B9" s="90"/>
      <c r="C9" s="90"/>
      <c r="D9" s="90"/>
      <c r="E9" s="90"/>
      <c r="F9" s="90"/>
      <c r="G9" s="90"/>
      <c r="H9" s="40"/>
      <c r="I9" s="40"/>
    </row>
    <row r="10" spans="1:13" ht="22.75" customHeight="1">
      <c r="A10" s="88" t="s">
        <v>43</v>
      </c>
      <c r="B10" s="88"/>
      <c r="C10" s="88"/>
      <c r="D10" s="88"/>
      <c r="E10" s="88"/>
      <c r="F10" s="88"/>
      <c r="G10" s="88"/>
      <c r="H10" s="40"/>
      <c r="I10" s="40"/>
    </row>
    <row r="11" spans="1:13" ht="14.25" customHeight="1">
      <c r="A11" s="90" t="s">
        <v>30</v>
      </c>
      <c r="B11" s="90"/>
      <c r="C11" s="90"/>
      <c r="D11" s="90"/>
      <c r="E11" s="90"/>
      <c r="F11" s="90"/>
      <c r="G11" s="90"/>
      <c r="H11" s="40"/>
      <c r="I11" s="40"/>
    </row>
    <row r="12" spans="1:13" ht="17.25" customHeight="1">
      <c r="A12" s="89" t="s">
        <v>42</v>
      </c>
      <c r="B12" s="89"/>
      <c r="C12" s="89"/>
      <c r="D12" s="89"/>
      <c r="E12" s="89"/>
      <c r="F12" s="89"/>
      <c r="G12" s="89"/>
      <c r="H12" s="40"/>
      <c r="I12" s="40"/>
    </row>
    <row r="13" spans="1:13" ht="27" customHeight="1">
      <c r="A13" s="88" t="s">
        <v>44</v>
      </c>
      <c r="B13" s="88"/>
      <c r="C13" s="88"/>
      <c r="D13" s="88"/>
      <c r="E13" s="88"/>
      <c r="F13" s="88"/>
      <c r="G13" s="88"/>
      <c r="H13" s="40"/>
      <c r="I13" s="40"/>
    </row>
    <row r="14" spans="1:13" ht="18.75" customHeight="1">
      <c r="A14" s="73" t="s">
        <v>31</v>
      </c>
      <c r="B14" s="74"/>
      <c r="C14" s="54"/>
      <c r="D14" s="40"/>
      <c r="E14" s="40"/>
      <c r="F14" s="40"/>
      <c r="G14" s="40"/>
      <c r="H14" s="40"/>
      <c r="I14" s="40"/>
    </row>
    <row r="15" spans="1:13" ht="15" customHeight="1">
      <c r="A15" s="73" t="s">
        <v>34</v>
      </c>
      <c r="B15" s="74"/>
      <c r="C15" s="74"/>
      <c r="D15" s="75">
        <f>G29*1000</f>
        <v>918207.83250000002</v>
      </c>
      <c r="E15" s="76"/>
      <c r="F15" s="54" t="s">
        <v>32</v>
      </c>
      <c r="G15" s="40"/>
      <c r="H15" s="40"/>
      <c r="I15" s="40"/>
    </row>
    <row r="16" spans="1:13" ht="12">
      <c r="A16" s="1"/>
      <c r="B16" s="1"/>
      <c r="C16" s="1"/>
      <c r="D16" s="1"/>
      <c r="E16" s="1"/>
      <c r="F16" s="1"/>
      <c r="G16" s="1"/>
      <c r="K16" s="77"/>
      <c r="L16" s="77"/>
      <c r="M16" s="77"/>
    </row>
    <row r="17" spans="1:16" ht="12" customHeight="1" thickBot="1">
      <c r="A17" s="87" t="s">
        <v>33</v>
      </c>
      <c r="B17" s="87"/>
      <c r="C17" s="87"/>
      <c r="D17" s="87"/>
      <c r="E17" s="87"/>
      <c r="F17" s="87"/>
      <c r="G17" s="87"/>
    </row>
    <row r="18" spans="1:16" ht="26.25" customHeight="1">
      <c r="A18" s="84" t="s">
        <v>0</v>
      </c>
      <c r="B18" s="78" t="s">
        <v>1</v>
      </c>
      <c r="C18" s="78" t="s">
        <v>2</v>
      </c>
      <c r="D18" s="78" t="s">
        <v>3</v>
      </c>
      <c r="E18" s="78" t="s">
        <v>4</v>
      </c>
      <c r="F18" s="78" t="s">
        <v>24</v>
      </c>
      <c r="G18" s="81" t="s">
        <v>5</v>
      </c>
      <c r="M18" s="77"/>
      <c r="N18" s="77"/>
      <c r="O18" s="77"/>
      <c r="P18" s="77"/>
    </row>
    <row r="19" spans="1:16" ht="30" customHeight="1">
      <c r="A19" s="85"/>
      <c r="B19" s="79"/>
      <c r="C19" s="79"/>
      <c r="D19" s="79"/>
      <c r="E19" s="79"/>
      <c r="F19" s="79"/>
      <c r="G19" s="82"/>
      <c r="J19" s="60"/>
      <c r="K19" s="61"/>
      <c r="L19" s="55"/>
      <c r="M19" s="60"/>
      <c r="N19" s="60"/>
      <c r="O19" s="62"/>
      <c r="P19" s="56"/>
    </row>
    <row r="20" spans="1:16" ht="22.5" customHeight="1" thickBot="1">
      <c r="A20" s="86"/>
      <c r="B20" s="80"/>
      <c r="C20" s="80"/>
      <c r="D20" s="80"/>
      <c r="E20" s="80"/>
      <c r="F20" s="80"/>
      <c r="G20" s="83"/>
      <c r="J20" s="57"/>
      <c r="K20" s="58"/>
      <c r="L20" s="55"/>
      <c r="M20" s="59"/>
      <c r="N20" s="59"/>
      <c r="O20" s="59"/>
      <c r="P20" s="60"/>
    </row>
    <row r="21" spans="1:16" ht="11" thickBot="1">
      <c r="A21" s="13" t="s">
        <v>6</v>
      </c>
      <c r="B21" s="14" t="s">
        <v>7</v>
      </c>
      <c r="C21" s="14" t="s">
        <v>8</v>
      </c>
      <c r="D21" s="14" t="s">
        <v>9</v>
      </c>
      <c r="E21" s="14" t="s">
        <v>10</v>
      </c>
      <c r="F21" s="14" t="s">
        <v>11</v>
      </c>
      <c r="G21" s="15" t="s">
        <v>12</v>
      </c>
    </row>
    <row r="22" spans="1:16" ht="52.5">
      <c r="A22" s="17">
        <v>1</v>
      </c>
      <c r="B22" s="18" t="s">
        <v>38</v>
      </c>
      <c r="C22" s="19" t="s">
        <v>39</v>
      </c>
      <c r="D22" s="24" t="s">
        <v>13</v>
      </c>
      <c r="E22" s="25">
        <v>0.45</v>
      </c>
      <c r="F22" s="26">
        <v>1964.45</v>
      </c>
      <c r="G22" s="27">
        <f>E22*F22</f>
        <v>884.00250000000005</v>
      </c>
      <c r="H22" s="99"/>
      <c r="I22" s="38"/>
    </row>
    <row r="23" spans="1:16" ht="42">
      <c r="A23" s="7"/>
      <c r="B23" s="3" t="s">
        <v>35</v>
      </c>
      <c r="C23" s="6" t="s">
        <v>22</v>
      </c>
      <c r="D23" s="5"/>
      <c r="E23" s="5"/>
      <c r="F23" s="22">
        <v>0.75</v>
      </c>
      <c r="G23" s="23"/>
      <c r="H23" s="99"/>
      <c r="I23" s="38"/>
    </row>
    <row r="24" spans="1:16" ht="42">
      <c r="A24" s="31"/>
      <c r="B24" s="33" t="s">
        <v>20</v>
      </c>
      <c r="C24" s="33" t="s">
        <v>23</v>
      </c>
      <c r="D24" s="32"/>
      <c r="E24" s="32"/>
      <c r="F24" s="35">
        <v>1.01</v>
      </c>
      <c r="G24" s="36"/>
      <c r="H24" s="99"/>
      <c r="I24" s="38"/>
    </row>
    <row r="25" spans="1:16" ht="52.5">
      <c r="A25" s="37"/>
      <c r="B25" s="29" t="s">
        <v>38</v>
      </c>
      <c r="C25" s="28"/>
      <c r="D25" s="28"/>
      <c r="E25" s="28"/>
      <c r="F25" s="28"/>
      <c r="G25" s="30">
        <f>G22*F23*F24</f>
        <v>669.63189375000002</v>
      </c>
      <c r="H25" s="99"/>
      <c r="I25" s="38"/>
    </row>
    <row r="26" spans="1:16" ht="11" thickBot="1">
      <c r="A26" s="67">
        <v>2</v>
      </c>
      <c r="B26" s="68" t="s">
        <v>40</v>
      </c>
      <c r="C26" s="69" t="s">
        <v>41</v>
      </c>
      <c r="D26" s="70" t="s">
        <v>13</v>
      </c>
      <c r="E26" s="71">
        <v>0.45</v>
      </c>
      <c r="F26" s="71">
        <v>212.31399999999999</v>
      </c>
      <c r="G26" s="72">
        <f>E26*F26</f>
        <v>95.541299999999993</v>
      </c>
      <c r="H26" s="66"/>
      <c r="I26" s="38"/>
    </row>
    <row r="27" spans="1:16" ht="10.5">
      <c r="A27" s="16"/>
      <c r="B27" s="50" t="s">
        <v>21</v>
      </c>
      <c r="C27" s="12"/>
      <c r="D27" s="12"/>
      <c r="E27" s="12"/>
      <c r="F27" s="12"/>
      <c r="G27" s="39">
        <f>G25+G26</f>
        <v>765.17319375</v>
      </c>
    </row>
    <row r="28" spans="1:16" ht="10.5">
      <c r="A28" s="8"/>
      <c r="B28" s="21" t="s">
        <v>14</v>
      </c>
      <c r="C28" s="3" t="s">
        <v>15</v>
      </c>
      <c r="D28" s="3" t="s">
        <v>16</v>
      </c>
      <c r="E28" s="4">
        <v>20</v>
      </c>
      <c r="F28" s="2"/>
      <c r="G28" s="9">
        <f>G27*0.2</f>
        <v>153.03463875</v>
      </c>
      <c r="J28" s="63"/>
      <c r="L28" s="98"/>
      <c r="M28" s="98"/>
      <c r="O28" s="98"/>
      <c r="P28" s="98"/>
    </row>
    <row r="29" spans="1:16" ht="11" thickBot="1">
      <c r="A29" s="10"/>
      <c r="B29" s="34" t="s">
        <v>37</v>
      </c>
      <c r="C29" s="11"/>
      <c r="D29" s="11"/>
      <c r="E29" s="11"/>
      <c r="F29" s="11"/>
      <c r="G29" s="20">
        <f>G27+G28</f>
        <v>918.20783249999999</v>
      </c>
      <c r="J29" s="63"/>
      <c r="L29" s="63"/>
      <c r="M29" s="63"/>
      <c r="O29" s="63"/>
      <c r="P29" s="63"/>
    </row>
    <row r="30" spans="1:16" ht="10.5">
      <c r="A30" s="51"/>
      <c r="B30" s="52"/>
      <c r="C30" s="51"/>
      <c r="D30" s="51"/>
      <c r="E30" s="51"/>
      <c r="F30" s="51"/>
      <c r="G30" s="53"/>
      <c r="J30" s="64"/>
      <c r="L30" s="63"/>
      <c r="M30" s="63"/>
      <c r="O30" s="63"/>
      <c r="P30" s="63"/>
    </row>
    <row r="31" spans="1:16" ht="12" customHeight="1">
      <c r="A31" s="101" t="s">
        <v>17</v>
      </c>
      <c r="B31" s="101"/>
      <c r="C31" s="101"/>
      <c r="D31" s="101"/>
      <c r="E31" s="101"/>
      <c r="F31" s="101"/>
      <c r="G31" s="101"/>
    </row>
    <row r="32" spans="1:16" ht="12" customHeight="1">
      <c r="A32" s="102" t="s">
        <v>36</v>
      </c>
      <c r="B32" s="102"/>
      <c r="C32" s="102"/>
      <c r="D32" s="102"/>
      <c r="E32" s="102"/>
      <c r="F32" s="102"/>
      <c r="G32" s="102"/>
    </row>
    <row r="33" spans="1:16" ht="11.5">
      <c r="A33" s="100"/>
      <c r="B33" s="100"/>
      <c r="C33" s="100"/>
      <c r="D33" s="100"/>
      <c r="E33" s="100"/>
      <c r="F33" s="100"/>
      <c r="G33" s="100"/>
      <c r="M33" s="65"/>
      <c r="P33" s="65"/>
    </row>
    <row r="34" spans="1:16" ht="11.5">
      <c r="A34" s="100"/>
      <c r="B34" s="100"/>
      <c r="C34" s="100"/>
      <c r="D34" s="100"/>
      <c r="E34" s="100"/>
      <c r="F34" s="100"/>
      <c r="G34" s="100"/>
    </row>
    <row r="35" spans="1:16" ht="12" customHeight="1">
      <c r="A35" s="102" t="s">
        <v>19</v>
      </c>
      <c r="B35" s="102"/>
      <c r="C35" s="102"/>
      <c r="D35" s="102"/>
      <c r="E35" s="102"/>
      <c r="F35" s="102"/>
      <c r="G35" s="102"/>
    </row>
    <row r="36" spans="1:16" ht="12" customHeight="1">
      <c r="A36" s="102" t="s">
        <v>18</v>
      </c>
      <c r="B36" s="102"/>
      <c r="C36" s="102"/>
      <c r="D36" s="102"/>
      <c r="E36" s="102"/>
      <c r="F36" s="102"/>
      <c r="G36" s="102"/>
    </row>
    <row r="37" spans="1:16" ht="11.5">
      <c r="A37" s="100"/>
      <c r="B37" s="100"/>
      <c r="C37" s="100"/>
      <c r="D37" s="100"/>
      <c r="E37" s="100"/>
      <c r="F37" s="100"/>
      <c r="G37" s="100"/>
    </row>
    <row r="38" spans="1:16" ht="11.5">
      <c r="A38" s="100"/>
      <c r="B38" s="100"/>
      <c r="C38" s="100"/>
      <c r="D38" s="100"/>
      <c r="E38" s="100"/>
      <c r="F38" s="100"/>
      <c r="G38" s="100"/>
    </row>
  </sheetData>
  <mergeCells count="38">
    <mergeCell ref="L28:M28"/>
    <mergeCell ref="O28:P28"/>
    <mergeCell ref="H22:H25"/>
    <mergeCell ref="A37:G37"/>
    <mergeCell ref="A38:G38"/>
    <mergeCell ref="A31:G31"/>
    <mergeCell ref="A32:G32"/>
    <mergeCell ref="A33:G33"/>
    <mergeCell ref="A34:G34"/>
    <mergeCell ref="A35:G35"/>
    <mergeCell ref="A36:G36"/>
    <mergeCell ref="F5:G5"/>
    <mergeCell ref="H5:I5"/>
    <mergeCell ref="A6:B6"/>
    <mergeCell ref="D6:F6"/>
    <mergeCell ref="A2:B2"/>
    <mergeCell ref="F2:G2"/>
    <mergeCell ref="H2:I2"/>
    <mergeCell ref="D2:E2"/>
    <mergeCell ref="A13:G13"/>
    <mergeCell ref="A12:G12"/>
    <mergeCell ref="A10:G10"/>
    <mergeCell ref="A8:G8"/>
    <mergeCell ref="A11:G11"/>
    <mergeCell ref="A9:G9"/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9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Asus</cp:lastModifiedBy>
  <cp:lastPrinted>2023-11-22T11:16:20Z</cp:lastPrinted>
  <dcterms:created xsi:type="dcterms:W3CDTF">2021-01-28T14:18:07Z</dcterms:created>
  <dcterms:modified xsi:type="dcterms:W3CDTF">2024-02-20T16:53:25Z</dcterms:modified>
</cp:coreProperties>
</file>